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Wage Rates" sheetId="1" r:id="rId1"/>
  </sheets>
  <calcPr calcId="145621"/>
</workbook>
</file>

<file path=xl/calcChain.xml><?xml version="1.0" encoding="utf-8"?>
<calcChain xmlns="http://schemas.openxmlformats.org/spreadsheetml/2006/main">
  <c r="L29" i="1" l="1"/>
  <c r="K29" i="1"/>
  <c r="J29" i="1"/>
  <c r="I29" i="1"/>
  <c r="H29" i="1"/>
  <c r="G29" i="1"/>
  <c r="F29" i="1"/>
  <c r="E29" i="1"/>
  <c r="D29" i="1"/>
  <c r="C29" i="1"/>
  <c r="L26" i="1"/>
  <c r="K26" i="1"/>
  <c r="J26" i="1"/>
  <c r="I26" i="1"/>
  <c r="H26" i="1"/>
  <c r="G26" i="1"/>
  <c r="F26" i="1"/>
  <c r="E26" i="1"/>
  <c r="D26" i="1"/>
  <c r="C26" i="1"/>
  <c r="L25" i="1"/>
  <c r="L27" i="1" s="1"/>
  <c r="K25" i="1"/>
  <c r="K27" i="1" s="1"/>
  <c r="J25" i="1"/>
  <c r="J27" i="1" s="1"/>
  <c r="I25" i="1"/>
  <c r="I27" i="1" s="1"/>
  <c r="H25" i="1"/>
  <c r="H27" i="1" s="1"/>
  <c r="G25" i="1"/>
  <c r="G27" i="1" s="1"/>
  <c r="F25" i="1"/>
  <c r="F27" i="1" s="1"/>
  <c r="E25" i="1"/>
  <c r="E27" i="1" s="1"/>
  <c r="D25" i="1"/>
  <c r="D27" i="1" s="1"/>
  <c r="C25" i="1"/>
  <c r="C27" i="1" s="1"/>
  <c r="L21" i="1"/>
  <c r="K21" i="1"/>
  <c r="J21" i="1"/>
  <c r="I21" i="1"/>
  <c r="H21" i="1"/>
  <c r="G21" i="1"/>
  <c r="F21" i="1"/>
  <c r="E21" i="1"/>
  <c r="D21" i="1"/>
  <c r="C21" i="1"/>
  <c r="L20" i="1"/>
  <c r="K20" i="1"/>
  <c r="J20" i="1"/>
  <c r="I20" i="1"/>
  <c r="H20" i="1"/>
  <c r="G20" i="1"/>
  <c r="F20" i="1"/>
  <c r="E20" i="1"/>
  <c r="D20" i="1"/>
  <c r="C20" i="1"/>
  <c r="L19" i="1"/>
  <c r="K19" i="1"/>
  <c r="J19" i="1"/>
  <c r="I19" i="1"/>
  <c r="H19" i="1"/>
  <c r="G19" i="1"/>
  <c r="F19" i="1"/>
  <c r="E19" i="1"/>
  <c r="D19" i="1"/>
  <c r="C19" i="1"/>
  <c r="L18" i="1"/>
  <c r="L28" i="1" s="1"/>
  <c r="K18" i="1"/>
  <c r="K28" i="1" s="1"/>
  <c r="J18" i="1"/>
  <c r="J28" i="1" s="1"/>
  <c r="I18" i="1"/>
  <c r="I28" i="1" s="1"/>
  <c r="H18" i="1"/>
  <c r="H28" i="1" s="1"/>
  <c r="G18" i="1"/>
  <c r="G28" i="1" s="1"/>
  <c r="F18" i="1"/>
  <c r="F28" i="1" s="1"/>
  <c r="E18" i="1"/>
  <c r="E28" i="1" s="1"/>
  <c r="D18" i="1"/>
  <c r="D28" i="1" s="1"/>
  <c r="C18" i="1"/>
  <c r="C28" i="1" s="1"/>
  <c r="L16" i="1"/>
  <c r="K16" i="1"/>
  <c r="J16" i="1"/>
  <c r="J23" i="1" s="1"/>
  <c r="I16" i="1"/>
  <c r="I23" i="1" s="1"/>
  <c r="H16" i="1"/>
  <c r="G16" i="1"/>
  <c r="F16" i="1"/>
  <c r="F23" i="1" s="1"/>
  <c r="E16" i="1"/>
  <c r="E23" i="1" s="1"/>
  <c r="D16" i="1"/>
  <c r="C16" i="1"/>
  <c r="E30" i="1" l="1"/>
  <c r="E32" i="1" s="1"/>
  <c r="I30" i="1"/>
  <c r="I32" i="1" s="1"/>
  <c r="F30" i="1"/>
  <c r="F32" i="1" s="1"/>
  <c r="J30" i="1"/>
  <c r="J32" i="1" s="1"/>
  <c r="C30" i="1"/>
  <c r="G30" i="1"/>
  <c r="K30" i="1"/>
  <c r="K32" i="1" s="1"/>
  <c r="D30" i="1"/>
  <c r="D32" i="1" s="1"/>
  <c r="H30" i="1"/>
  <c r="L30" i="1"/>
  <c r="G23" i="1"/>
  <c r="C23" i="1"/>
  <c r="K23" i="1"/>
  <c r="D23" i="1"/>
  <c r="H23" i="1"/>
  <c r="L23" i="1"/>
  <c r="L32" i="1" l="1"/>
  <c r="G32" i="1"/>
  <c r="H32" i="1"/>
  <c r="C32" i="1"/>
</calcChain>
</file>

<file path=xl/sharedStrings.xml><?xml version="1.0" encoding="utf-8"?>
<sst xmlns="http://schemas.openxmlformats.org/spreadsheetml/2006/main" count="37" uniqueCount="36">
  <si>
    <t xml:space="preserve">NOTES:  </t>
  </si>
  <si>
    <t>Premium Portion Only</t>
  </si>
  <si>
    <t>Total Overtime Rate</t>
  </si>
  <si>
    <t>L&amp;I:  WC Premium</t>
  </si>
  <si>
    <t>Taxes: Lines 3-6</t>
  </si>
  <si>
    <t>Subtotal</t>
  </si>
  <si>
    <t>Benefits</t>
  </si>
  <si>
    <t>OT Wage Rate @ 1.5x</t>
  </si>
  <si>
    <t xml:space="preserve">Normal 1.5x Overtime Rates Calculate Automatically </t>
  </si>
  <si>
    <t>Total (incl. payroll taxes)</t>
  </si>
  <si>
    <t>7. L&amp;I  WC Premium (amount per hour)</t>
  </si>
  <si>
    <t>6. SUI  % of 1 (insert correct % to right)</t>
  </si>
  <si>
    <t>5. MEDICARE  % of 1</t>
  </si>
  <si>
    <t>4. FICA  % of 1</t>
  </si>
  <si>
    <t>3. FUI  % of 1</t>
  </si>
  <si>
    <t>Rate</t>
  </si>
  <si>
    <t>2. Hourly Benefits</t>
  </si>
  <si>
    <t>1. Hourly Wage Rate</t>
  </si>
  <si>
    <t>Prevailing Wage (incl. Benefits)</t>
  </si>
  <si>
    <t>Rate Schedule Date*</t>
  </si>
  <si>
    <t>Position</t>
  </si>
  <si>
    <t>Trade &amp;</t>
  </si>
  <si>
    <t>Project No:</t>
  </si>
  <si>
    <t>Project Name:</t>
  </si>
  <si>
    <t>COP Wage Rates</t>
  </si>
  <si>
    <t>Lines 1 &amp; 2 are basic wages and benefits.  The percentage does not vary by firm.</t>
  </si>
  <si>
    <t>Line 3 (FUI) is Federal Unemployment Tax Act.  The percentage does not vary by firm.</t>
  </si>
  <si>
    <t>Line 4 (FICA) is Federal Insurance Compensation Act/Social Security.  The percentage does not vary by firm.</t>
  </si>
  <si>
    <t>Line 5 (Medicare) is FICA medical aid.  The percentage does not vary by firm.</t>
  </si>
  <si>
    <t>Line 6 (SUI) is State Unemployment Insurance.  The percentage rate varies by firm.</t>
  </si>
  <si>
    <t>The Design-Builder shall verify its rate and enter the appropriate percentage in the box provided.</t>
  </si>
  <si>
    <t xml:space="preserve">Line 7 (L&amp;I) is the Workers' Compensation premium, which is based on risk classification for the trade and firm.  </t>
  </si>
  <si>
    <t>The Design-Builder shall verify its rate for each trade and enter the appropriate dollar amount in each column on Line 7.</t>
  </si>
  <si>
    <t>Design-Builder:</t>
  </si>
  <si>
    <t>* Rate schedule date is the date of the Dept. of Labor &amp; Industries Prevailing Wage Rate used.</t>
  </si>
  <si>
    <t>Form Revised 12/14/2016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</si>
</sst>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mm/dd/yy;@"/>
  </numFmts>
  <fonts count="1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6"/>
      <name val="Arial"/>
      <family val="2"/>
    </font>
    <font>
      <b/>
      <sz val="8"/>
      <name val="Arial"/>
      <family val="2"/>
    </font>
    <font>
      <sz val="8"/>
      <color indexed="55"/>
      <name val="Arial"/>
      <family val="2"/>
    </font>
    <font>
      <b/>
      <sz val="8"/>
      <color indexed="55"/>
      <name val="Arial"/>
      <family val="2"/>
    </font>
    <font>
      <sz val="10"/>
      <color indexed="55"/>
      <name val="Arial"/>
      <family val="2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b/>
      <sz val="8"/>
      <color rgb="FF0070C0"/>
      <name val="Arial"/>
      <family val="2"/>
    </font>
    <font>
      <sz val="8"/>
      <color rgb="FF0070C0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b/>
      <sz val="8"/>
      <name val="Book Antiqua"/>
      <family val="1"/>
    </font>
    <font>
      <b/>
      <sz val="16"/>
      <name val="Book Antiqua"/>
      <family val="1"/>
    </font>
    <font>
      <b/>
      <sz val="22"/>
      <name val="Book Antiqua"/>
      <family val="1"/>
    </font>
    <font>
      <b/>
      <sz val="12"/>
      <name val="Book Antiqua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</fills>
  <borders count="18">
    <border>
      <left/>
      <right/>
      <top/>
      <bottom/>
      <diagonal/>
    </border>
    <border>
      <left/>
      <right style="medium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/>
      <right/>
      <top style="thin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 style="thin">
        <color theme="0" tint="-0.34998626667073579"/>
      </left>
      <right style="medium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/>
      <diagonal/>
    </border>
    <border>
      <left style="medium">
        <color theme="0" tint="-0.34998626667073579"/>
      </left>
      <right style="thin">
        <color theme="0" tint="-0.34998626667073579"/>
      </right>
      <top style="medium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Protection="1">
      <protection locked="0"/>
    </xf>
    <xf numFmtId="10" fontId="0" fillId="0" borderId="0" xfId="0" applyNumberFormat="1" applyProtection="1">
      <protection locked="0"/>
    </xf>
    <xf numFmtId="0" fontId="1" fillId="0" borderId="0" xfId="0" applyFont="1" applyProtection="1">
      <protection locked="0"/>
    </xf>
    <xf numFmtId="10" fontId="1" fillId="0" borderId="0" xfId="0" applyNumberFormat="1" applyFont="1" applyProtection="1">
      <protection locked="0"/>
    </xf>
    <xf numFmtId="0" fontId="2" fillId="0" borderId="0" xfId="0" applyFont="1" applyFill="1" applyProtection="1">
      <protection locked="0"/>
    </xf>
    <xf numFmtId="0" fontId="1" fillId="0" borderId="0" xfId="0" applyFont="1" applyFill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horizontal="righ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2" xfId="0" applyFill="1" applyBorder="1" applyAlignment="1" applyProtection="1">
      <alignment vertical="center"/>
      <protection locked="0"/>
    </xf>
    <xf numFmtId="10" fontId="0" fillId="2" borderId="2" xfId="0" applyNumberFormat="1" applyFill="1" applyBorder="1" applyAlignment="1" applyProtection="1">
      <alignment vertical="center"/>
      <protection locked="0"/>
    </xf>
    <xf numFmtId="0" fontId="0" fillId="2" borderId="3" xfId="0" applyFill="1" applyBorder="1" applyAlignment="1" applyProtection="1">
      <alignment vertical="center"/>
      <protection locked="0"/>
    </xf>
    <xf numFmtId="44" fontId="4" fillId="0" borderId="4" xfId="0" applyNumberFormat="1" applyFont="1" applyBorder="1" applyAlignment="1" applyProtection="1">
      <alignment vertical="center"/>
      <protection locked="0"/>
    </xf>
    <xf numFmtId="44" fontId="4" fillId="0" borderId="5" xfId="0" applyNumberFormat="1" applyFont="1" applyBorder="1" applyAlignment="1" applyProtection="1">
      <alignment vertical="center"/>
      <protection locked="0"/>
    </xf>
    <xf numFmtId="10" fontId="4" fillId="3" borderId="5" xfId="0" applyNumberFormat="1" applyFont="1" applyFill="1" applyBorder="1" applyAlignment="1" applyProtection="1">
      <alignment vertical="center"/>
      <protection locked="0"/>
    </xf>
    <xf numFmtId="0" fontId="5" fillId="0" borderId="6" xfId="0" applyFont="1" applyBorder="1" applyAlignment="1" applyProtection="1">
      <alignment vertical="center"/>
      <protection locked="0"/>
    </xf>
    <xf numFmtId="0" fontId="6" fillId="3" borderId="7" xfId="0" applyFont="1" applyFill="1" applyBorder="1" applyAlignment="1" applyProtection="1">
      <alignment vertical="center"/>
      <protection locked="0"/>
    </xf>
    <xf numFmtId="0" fontId="6" fillId="3" borderId="0" xfId="0" applyFont="1" applyFill="1" applyBorder="1" applyAlignment="1" applyProtection="1">
      <alignment vertical="center"/>
      <protection locked="0"/>
    </xf>
    <xf numFmtId="10" fontId="6" fillId="3" borderId="0" xfId="0" applyNumberFormat="1" applyFont="1" applyFill="1" applyBorder="1" applyAlignment="1" applyProtection="1">
      <alignment vertical="center"/>
      <protection locked="0"/>
    </xf>
    <xf numFmtId="0" fontId="6" fillId="3" borderId="8" xfId="0" applyFon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44" fontId="5" fillId="4" borderId="4" xfId="0" applyNumberFormat="1" applyFont="1" applyFill="1" applyBorder="1" applyAlignment="1" applyProtection="1">
      <alignment vertical="center"/>
      <protection locked="0"/>
    </xf>
    <xf numFmtId="44" fontId="5" fillId="4" borderId="5" xfId="0" applyNumberFormat="1" applyFont="1" applyFill="1" applyBorder="1" applyAlignment="1" applyProtection="1">
      <alignment vertical="center"/>
      <protection locked="0"/>
    </xf>
    <xf numFmtId="10" fontId="5" fillId="3" borderId="5" xfId="0" applyNumberFormat="1" applyFont="1" applyFill="1" applyBorder="1" applyAlignment="1" applyProtection="1">
      <alignment vertical="center"/>
      <protection locked="0"/>
    </xf>
    <xf numFmtId="0" fontId="4" fillId="0" borderId="6" xfId="0" applyFont="1" applyBorder="1" applyAlignment="1" applyProtection="1">
      <alignment vertical="center"/>
      <protection locked="0"/>
    </xf>
    <xf numFmtId="44" fontId="5" fillId="0" borderId="4" xfId="0" applyNumberFormat="1" applyFont="1" applyBorder="1" applyAlignment="1" applyProtection="1">
      <alignment vertical="center"/>
      <protection locked="0"/>
    </xf>
    <xf numFmtId="44" fontId="5" fillId="0" borderId="5" xfId="0" applyNumberFormat="1" applyFont="1" applyBorder="1" applyAlignment="1" applyProtection="1">
      <alignment vertical="center"/>
      <protection locked="0"/>
    </xf>
    <xf numFmtId="0" fontId="4" fillId="0" borderId="6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0" xfId="0" applyFont="1" applyFill="1" applyBorder="1" applyAlignment="1" applyProtection="1">
      <alignment vertical="center"/>
      <protection locked="0"/>
    </xf>
    <xf numFmtId="10" fontId="1" fillId="3" borderId="0" xfId="0" applyNumberFormat="1" applyFont="1" applyFill="1" applyBorder="1" applyAlignment="1" applyProtection="1">
      <alignment vertical="center"/>
      <protection locked="0"/>
    </xf>
    <xf numFmtId="0" fontId="7" fillId="3" borderId="8" xfId="0" applyFont="1" applyFill="1" applyBorder="1" applyAlignment="1" applyProtection="1">
      <alignment horizontal="left" vertical="center"/>
      <protection locked="0"/>
    </xf>
    <xf numFmtId="44" fontId="3" fillId="4" borderId="4" xfId="0" applyNumberFormat="1" applyFont="1" applyFill="1" applyBorder="1" applyAlignment="1" applyProtection="1">
      <alignment vertical="center"/>
    </xf>
    <xf numFmtId="44" fontId="3" fillId="4" borderId="5" xfId="0" applyNumberFormat="1" applyFont="1" applyFill="1" applyBorder="1" applyAlignment="1" applyProtection="1">
      <alignment vertical="center"/>
    </xf>
    <xf numFmtId="10" fontId="3" fillId="3" borderId="5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vertical="center"/>
      <protection locked="0"/>
    </xf>
    <xf numFmtId="44" fontId="8" fillId="0" borderId="4" xfId="0" applyNumberFormat="1" applyFont="1" applyFill="1" applyBorder="1" applyAlignment="1" applyProtection="1">
      <alignment vertical="center"/>
      <protection locked="0"/>
    </xf>
    <xf numFmtId="44" fontId="8" fillId="0" borderId="5" xfId="0" applyNumberFormat="1" applyFont="1" applyFill="1" applyBorder="1" applyAlignment="1" applyProtection="1">
      <alignment vertical="center"/>
      <protection locked="0"/>
    </xf>
    <xf numFmtId="44" fontId="8" fillId="3" borderId="5" xfId="0" applyNumberFormat="1" applyFont="1" applyFill="1" applyBorder="1" applyAlignment="1" applyProtection="1">
      <alignment vertical="center"/>
      <protection locked="0"/>
    </xf>
    <xf numFmtId="0" fontId="8" fillId="0" borderId="6" xfId="0" applyFont="1" applyFill="1" applyBorder="1" applyAlignment="1" applyProtection="1">
      <alignment horizontal="left" vertical="center"/>
      <protection locked="0"/>
    </xf>
    <xf numFmtId="44" fontId="4" fillId="0" borderId="4" xfId="0" applyNumberFormat="1" applyFont="1" applyFill="1" applyBorder="1" applyAlignment="1" applyProtection="1">
      <alignment vertical="center"/>
    </xf>
    <xf numFmtId="44" fontId="4" fillId="0" borderId="5" xfId="0" applyNumberFormat="1" applyFont="1" applyFill="1" applyBorder="1" applyAlignment="1" applyProtection="1">
      <alignment vertical="center"/>
    </xf>
    <xf numFmtId="10" fontId="1" fillId="5" borderId="5" xfId="0" applyNumberFormat="1" applyFont="1" applyFill="1" applyBorder="1" applyAlignment="1" applyProtection="1">
      <alignment vertical="center"/>
      <protection locked="0"/>
    </xf>
    <xf numFmtId="0" fontId="1" fillId="0" borderId="6" xfId="0" applyFont="1" applyFill="1" applyBorder="1" applyAlignment="1" applyProtection="1">
      <alignment horizontal="left" vertical="center"/>
      <protection locked="0"/>
    </xf>
    <xf numFmtId="10" fontId="1" fillId="4" borderId="5" xfId="0" applyNumberFormat="1" applyFont="1" applyFill="1" applyBorder="1" applyAlignment="1" applyProtection="1">
      <alignment vertical="center"/>
    </xf>
    <xf numFmtId="2" fontId="1" fillId="0" borderId="4" xfId="0" applyNumberFormat="1" applyFont="1" applyBorder="1" applyAlignment="1" applyProtection="1">
      <alignment vertical="center"/>
      <protection locked="0"/>
    </xf>
    <xf numFmtId="2" fontId="1" fillId="0" borderId="5" xfId="0" applyNumberFormat="1" applyFont="1" applyBorder="1" applyAlignment="1" applyProtection="1">
      <alignment vertical="center"/>
      <protection locked="0"/>
    </xf>
    <xf numFmtId="10" fontId="3" fillId="0" borderId="5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vertical="center"/>
      <protection locked="0"/>
    </xf>
    <xf numFmtId="44" fontId="1" fillId="0" borderId="4" xfId="0" applyNumberFormat="1" applyFont="1" applyFill="1" applyBorder="1" applyAlignment="1" applyProtection="1">
      <alignment vertical="center"/>
      <protection locked="0"/>
    </xf>
    <xf numFmtId="44" fontId="1" fillId="0" borderId="5" xfId="0" applyNumberFormat="1" applyFont="1" applyFill="1" applyBorder="1" applyAlignment="1" applyProtection="1">
      <alignment vertical="center"/>
      <protection locked="0"/>
    </xf>
    <xf numFmtId="10" fontId="1" fillId="3" borderId="5" xfId="0" applyNumberFormat="1" applyFont="1" applyFill="1" applyBorder="1" applyAlignment="1" applyProtection="1">
      <alignment vertical="center"/>
      <protection locked="0"/>
    </xf>
    <xf numFmtId="44" fontId="1" fillId="3" borderId="7" xfId="0" applyNumberFormat="1" applyFont="1" applyFill="1" applyBorder="1" applyAlignment="1" applyProtection="1">
      <alignment vertical="center"/>
      <protection locked="0"/>
    </xf>
    <xf numFmtId="44" fontId="1" fillId="3" borderId="0" xfId="0" applyNumberFormat="1" applyFont="1" applyFill="1" applyBorder="1" applyAlignment="1" applyProtection="1">
      <alignment vertical="center"/>
      <protection locked="0"/>
    </xf>
    <xf numFmtId="0" fontId="1" fillId="3" borderId="8" xfId="0" applyFont="1" applyFill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vertical="center"/>
      <protection locked="0"/>
    </xf>
    <xf numFmtId="44" fontId="9" fillId="0" borderId="4" xfId="0" applyNumberFormat="1" applyFont="1" applyBorder="1" applyAlignment="1" applyProtection="1">
      <alignment vertical="center"/>
      <protection locked="0"/>
    </xf>
    <xf numFmtId="44" fontId="9" fillId="0" borderId="5" xfId="0" applyNumberFormat="1" applyFont="1" applyBorder="1" applyAlignment="1" applyProtection="1">
      <alignment vertical="center"/>
      <protection locked="0"/>
    </xf>
    <xf numFmtId="44" fontId="9" fillId="0" borderId="5" xfId="0" applyNumberFormat="1" applyFont="1" applyFill="1" applyBorder="1" applyAlignment="1" applyProtection="1">
      <alignment vertical="center"/>
      <protection locked="0"/>
    </xf>
    <xf numFmtId="10" fontId="9" fillId="3" borderId="5" xfId="0" applyNumberFormat="1" applyFont="1" applyFill="1" applyBorder="1" applyAlignment="1" applyProtection="1">
      <alignment vertical="center"/>
      <protection locked="0"/>
    </xf>
    <xf numFmtId="0" fontId="9" fillId="0" borderId="6" xfId="0" applyFont="1" applyFill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4" fontId="10" fillId="0" borderId="4" xfId="0" applyNumberFormat="1" applyFont="1" applyBorder="1" applyAlignment="1" applyProtection="1">
      <alignment vertical="center"/>
      <protection locked="0"/>
    </xf>
    <xf numFmtId="164" fontId="10" fillId="0" borderId="5" xfId="0" applyNumberFormat="1" applyFont="1" applyBorder="1" applyAlignment="1" applyProtection="1">
      <alignment vertical="center"/>
      <protection locked="0"/>
    </xf>
    <xf numFmtId="164" fontId="10" fillId="0" borderId="5" xfId="0" applyNumberFormat="1" applyFont="1" applyFill="1" applyBorder="1" applyAlignment="1" applyProtection="1">
      <alignment vertical="center"/>
      <protection locked="0"/>
    </xf>
    <xf numFmtId="10" fontId="10" fillId="3" borderId="5" xfId="0" applyNumberFormat="1" applyFont="1" applyFill="1" applyBorder="1" applyAlignment="1" applyProtection="1">
      <alignment vertical="center"/>
      <protection locked="0"/>
    </xf>
    <xf numFmtId="0" fontId="10" fillId="0" borderId="6" xfId="0" applyFont="1" applyFill="1" applyBorder="1" applyAlignment="1" applyProtection="1">
      <alignment horizontal="left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3" fillId="0" borderId="9" xfId="0" applyFont="1" applyFill="1" applyBorder="1" applyAlignment="1" applyProtection="1">
      <alignment horizontal="center" vertical="center"/>
      <protection locked="0"/>
    </xf>
    <xf numFmtId="0" fontId="3" fillId="0" borderId="10" xfId="0" applyFont="1" applyFill="1" applyBorder="1" applyAlignment="1" applyProtection="1">
      <alignment horizontal="center" vertical="center"/>
      <protection locked="0"/>
    </xf>
    <xf numFmtId="10" fontId="12" fillId="3" borderId="10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right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10" fontId="12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0" borderId="14" xfId="0" applyFont="1" applyFill="1" applyBorder="1" applyAlignment="1" applyProtection="1">
      <alignment horizontal="right" vertical="center"/>
      <protection locked="0"/>
    </xf>
    <xf numFmtId="0" fontId="1" fillId="6" borderId="0" xfId="0" applyFont="1" applyFill="1" applyAlignment="1" applyProtection="1">
      <alignment vertical="center"/>
      <protection locked="0"/>
    </xf>
    <xf numFmtId="0" fontId="1" fillId="6" borderId="0" xfId="0" applyFont="1" applyFill="1" applyBorder="1" applyAlignment="1" applyProtection="1">
      <alignment vertical="center"/>
      <protection locked="0"/>
    </xf>
    <xf numFmtId="10" fontId="1" fillId="6" borderId="0" xfId="0" applyNumberFormat="1" applyFont="1" applyFill="1" applyBorder="1" applyAlignment="1" applyProtection="1">
      <alignment vertical="center"/>
      <protection locked="0"/>
    </xf>
    <xf numFmtId="0" fontId="1" fillId="6" borderId="0" xfId="0" applyFont="1" applyFill="1" applyAlignment="1" applyProtection="1">
      <alignment horizontal="right" vertical="center"/>
      <protection locked="0"/>
    </xf>
    <xf numFmtId="0" fontId="3" fillId="6" borderId="0" xfId="0" applyFont="1" applyFill="1" applyAlignment="1" applyProtection="1">
      <alignment vertical="center"/>
      <protection locked="0"/>
    </xf>
    <xf numFmtId="0" fontId="3" fillId="6" borderId="0" xfId="0" applyFont="1" applyFill="1" applyBorder="1" applyAlignment="1" applyProtection="1">
      <alignment vertical="center"/>
      <protection locked="0"/>
    </xf>
    <xf numFmtId="0" fontId="3" fillId="6" borderId="0" xfId="0" applyFont="1" applyFill="1" applyAlignment="1" applyProtection="1">
      <alignment horizontal="right" vertical="center"/>
      <protection locked="0"/>
    </xf>
    <xf numFmtId="0" fontId="13" fillId="6" borderId="0" xfId="0" applyFont="1" applyFill="1" applyAlignment="1" applyProtection="1">
      <alignment vertical="center"/>
      <protection locked="0"/>
    </xf>
    <xf numFmtId="10" fontId="1" fillId="6" borderId="0" xfId="0" applyNumberFormat="1" applyFont="1" applyFill="1" applyAlignment="1" applyProtection="1">
      <alignment vertical="center"/>
      <protection locked="0"/>
    </xf>
    <xf numFmtId="0" fontId="2" fillId="7" borderId="0" xfId="0" applyFont="1" applyFill="1" applyProtection="1"/>
    <xf numFmtId="0" fontId="2" fillId="7" borderId="0" xfId="0" applyFont="1" applyFill="1" applyAlignment="1" applyProtection="1">
      <alignment horizontal="right"/>
    </xf>
    <xf numFmtId="0" fontId="14" fillId="7" borderId="0" xfId="0" applyFont="1" applyFill="1" applyProtection="1"/>
    <xf numFmtId="10" fontId="2" fillId="7" borderId="0" xfId="0" applyNumberFormat="1" applyFont="1" applyFill="1" applyProtection="1"/>
    <xf numFmtId="0" fontId="3" fillId="5" borderId="17" xfId="0" applyFont="1" applyFill="1" applyBorder="1" applyAlignment="1" applyProtection="1">
      <alignment horizontal="left" vertical="center" indent="1"/>
      <protection locked="0"/>
    </xf>
    <xf numFmtId="0" fontId="3" fillId="5" borderId="16" xfId="0" applyFont="1" applyFill="1" applyBorder="1" applyAlignment="1" applyProtection="1">
      <alignment horizontal="left" vertical="center" indent="1"/>
      <protection locked="0"/>
    </xf>
    <xf numFmtId="0" fontId="3" fillId="5" borderId="15" xfId="0" applyFont="1" applyFill="1" applyBorder="1" applyAlignment="1" applyProtection="1">
      <alignment horizontal="left" vertical="center" indent="1"/>
      <protection locked="0"/>
    </xf>
    <xf numFmtId="0" fontId="16" fillId="6" borderId="0" xfId="0" applyFont="1" applyFill="1" applyAlignment="1" applyProtection="1"/>
    <xf numFmtId="0" fontId="15" fillId="6" borderId="0" xfId="0" applyFont="1" applyFill="1" applyAlignment="1" applyProtection="1">
      <alignment horizontal="left" vertical="top"/>
    </xf>
    <xf numFmtId="0" fontId="0" fillId="0" borderId="0" xfId="0" applyAlignment="1" applyProtection="1">
      <alignment horizontal="left"/>
    </xf>
    <xf numFmtId="0" fontId="3" fillId="6" borderId="0" xfId="0" applyFont="1" applyFill="1" applyBorder="1" applyAlignment="1" applyProtection="1">
      <alignment horizontal="left" vertical="center" indent="1"/>
      <protection locked="0"/>
    </xf>
    <xf numFmtId="0" fontId="0" fillId="0" borderId="0" xfId="0" applyAlignment="1" applyProtection="1"/>
    <xf numFmtId="10" fontId="1" fillId="0" borderId="0" xfId="0" applyNumberFormat="1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10" fontId="1" fillId="0" borderId="0" xfId="0" applyNumberFormat="1" applyFont="1" applyFill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47625</xdr:rowOff>
    </xdr:from>
    <xdr:ext cx="4133850" cy="4762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47625"/>
          <a:ext cx="41338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abSelected="1" workbookViewId="0">
      <selection activeCell="A7" sqref="A7"/>
    </sheetView>
  </sheetViews>
  <sheetFormatPr defaultRowHeight="15" x14ac:dyDescent="0.25"/>
  <cols>
    <col min="1" max="1" width="27.7109375" style="1" customWidth="1"/>
    <col min="2" max="2" width="5.7109375" style="2" customWidth="1"/>
    <col min="3" max="12" width="10.7109375" style="1" customWidth="1"/>
    <col min="13" max="256" width="9.140625" style="1"/>
    <col min="257" max="257" width="27.7109375" style="1" customWidth="1"/>
    <col min="258" max="258" width="5.7109375" style="1" customWidth="1"/>
    <col min="259" max="268" width="10.7109375" style="1" customWidth="1"/>
    <col min="269" max="512" width="9.140625" style="1"/>
    <col min="513" max="513" width="27.7109375" style="1" customWidth="1"/>
    <col min="514" max="514" width="5.7109375" style="1" customWidth="1"/>
    <col min="515" max="524" width="10.7109375" style="1" customWidth="1"/>
    <col min="525" max="768" width="9.140625" style="1"/>
    <col min="769" max="769" width="27.7109375" style="1" customWidth="1"/>
    <col min="770" max="770" width="5.7109375" style="1" customWidth="1"/>
    <col min="771" max="780" width="10.7109375" style="1" customWidth="1"/>
    <col min="781" max="1024" width="9.140625" style="1"/>
    <col min="1025" max="1025" width="27.7109375" style="1" customWidth="1"/>
    <col min="1026" max="1026" width="5.7109375" style="1" customWidth="1"/>
    <col min="1027" max="1036" width="10.7109375" style="1" customWidth="1"/>
    <col min="1037" max="1280" width="9.140625" style="1"/>
    <col min="1281" max="1281" width="27.7109375" style="1" customWidth="1"/>
    <col min="1282" max="1282" width="5.7109375" style="1" customWidth="1"/>
    <col min="1283" max="1292" width="10.7109375" style="1" customWidth="1"/>
    <col min="1293" max="1536" width="9.140625" style="1"/>
    <col min="1537" max="1537" width="27.7109375" style="1" customWidth="1"/>
    <col min="1538" max="1538" width="5.7109375" style="1" customWidth="1"/>
    <col min="1539" max="1548" width="10.7109375" style="1" customWidth="1"/>
    <col min="1549" max="1792" width="9.140625" style="1"/>
    <col min="1793" max="1793" width="27.7109375" style="1" customWidth="1"/>
    <col min="1794" max="1794" width="5.7109375" style="1" customWidth="1"/>
    <col min="1795" max="1804" width="10.7109375" style="1" customWidth="1"/>
    <col min="1805" max="2048" width="9.140625" style="1"/>
    <col min="2049" max="2049" width="27.7109375" style="1" customWidth="1"/>
    <col min="2050" max="2050" width="5.7109375" style="1" customWidth="1"/>
    <col min="2051" max="2060" width="10.7109375" style="1" customWidth="1"/>
    <col min="2061" max="2304" width="9.140625" style="1"/>
    <col min="2305" max="2305" width="27.7109375" style="1" customWidth="1"/>
    <col min="2306" max="2306" width="5.7109375" style="1" customWidth="1"/>
    <col min="2307" max="2316" width="10.7109375" style="1" customWidth="1"/>
    <col min="2317" max="2560" width="9.140625" style="1"/>
    <col min="2561" max="2561" width="27.7109375" style="1" customWidth="1"/>
    <col min="2562" max="2562" width="5.7109375" style="1" customWidth="1"/>
    <col min="2563" max="2572" width="10.7109375" style="1" customWidth="1"/>
    <col min="2573" max="2816" width="9.140625" style="1"/>
    <col min="2817" max="2817" width="27.7109375" style="1" customWidth="1"/>
    <col min="2818" max="2818" width="5.7109375" style="1" customWidth="1"/>
    <col min="2819" max="2828" width="10.7109375" style="1" customWidth="1"/>
    <col min="2829" max="3072" width="9.140625" style="1"/>
    <col min="3073" max="3073" width="27.7109375" style="1" customWidth="1"/>
    <col min="3074" max="3074" width="5.7109375" style="1" customWidth="1"/>
    <col min="3075" max="3084" width="10.7109375" style="1" customWidth="1"/>
    <col min="3085" max="3328" width="9.140625" style="1"/>
    <col min="3329" max="3329" width="27.7109375" style="1" customWidth="1"/>
    <col min="3330" max="3330" width="5.7109375" style="1" customWidth="1"/>
    <col min="3331" max="3340" width="10.7109375" style="1" customWidth="1"/>
    <col min="3341" max="3584" width="9.140625" style="1"/>
    <col min="3585" max="3585" width="27.7109375" style="1" customWidth="1"/>
    <col min="3586" max="3586" width="5.7109375" style="1" customWidth="1"/>
    <col min="3587" max="3596" width="10.7109375" style="1" customWidth="1"/>
    <col min="3597" max="3840" width="9.140625" style="1"/>
    <col min="3841" max="3841" width="27.7109375" style="1" customWidth="1"/>
    <col min="3842" max="3842" width="5.7109375" style="1" customWidth="1"/>
    <col min="3843" max="3852" width="10.7109375" style="1" customWidth="1"/>
    <col min="3853" max="4096" width="9.140625" style="1"/>
    <col min="4097" max="4097" width="27.7109375" style="1" customWidth="1"/>
    <col min="4098" max="4098" width="5.7109375" style="1" customWidth="1"/>
    <col min="4099" max="4108" width="10.7109375" style="1" customWidth="1"/>
    <col min="4109" max="4352" width="9.140625" style="1"/>
    <col min="4353" max="4353" width="27.7109375" style="1" customWidth="1"/>
    <col min="4354" max="4354" width="5.7109375" style="1" customWidth="1"/>
    <col min="4355" max="4364" width="10.7109375" style="1" customWidth="1"/>
    <col min="4365" max="4608" width="9.140625" style="1"/>
    <col min="4609" max="4609" width="27.7109375" style="1" customWidth="1"/>
    <col min="4610" max="4610" width="5.7109375" style="1" customWidth="1"/>
    <col min="4611" max="4620" width="10.7109375" style="1" customWidth="1"/>
    <col min="4621" max="4864" width="9.140625" style="1"/>
    <col min="4865" max="4865" width="27.7109375" style="1" customWidth="1"/>
    <col min="4866" max="4866" width="5.7109375" style="1" customWidth="1"/>
    <col min="4867" max="4876" width="10.7109375" style="1" customWidth="1"/>
    <col min="4877" max="5120" width="9.140625" style="1"/>
    <col min="5121" max="5121" width="27.7109375" style="1" customWidth="1"/>
    <col min="5122" max="5122" width="5.7109375" style="1" customWidth="1"/>
    <col min="5123" max="5132" width="10.7109375" style="1" customWidth="1"/>
    <col min="5133" max="5376" width="9.140625" style="1"/>
    <col min="5377" max="5377" width="27.7109375" style="1" customWidth="1"/>
    <col min="5378" max="5378" width="5.7109375" style="1" customWidth="1"/>
    <col min="5379" max="5388" width="10.7109375" style="1" customWidth="1"/>
    <col min="5389" max="5632" width="9.140625" style="1"/>
    <col min="5633" max="5633" width="27.7109375" style="1" customWidth="1"/>
    <col min="5634" max="5634" width="5.7109375" style="1" customWidth="1"/>
    <col min="5635" max="5644" width="10.7109375" style="1" customWidth="1"/>
    <col min="5645" max="5888" width="9.140625" style="1"/>
    <col min="5889" max="5889" width="27.7109375" style="1" customWidth="1"/>
    <col min="5890" max="5890" width="5.7109375" style="1" customWidth="1"/>
    <col min="5891" max="5900" width="10.7109375" style="1" customWidth="1"/>
    <col min="5901" max="6144" width="9.140625" style="1"/>
    <col min="6145" max="6145" width="27.7109375" style="1" customWidth="1"/>
    <col min="6146" max="6146" width="5.7109375" style="1" customWidth="1"/>
    <col min="6147" max="6156" width="10.7109375" style="1" customWidth="1"/>
    <col min="6157" max="6400" width="9.140625" style="1"/>
    <col min="6401" max="6401" width="27.7109375" style="1" customWidth="1"/>
    <col min="6402" max="6402" width="5.7109375" style="1" customWidth="1"/>
    <col min="6403" max="6412" width="10.7109375" style="1" customWidth="1"/>
    <col min="6413" max="6656" width="9.140625" style="1"/>
    <col min="6657" max="6657" width="27.7109375" style="1" customWidth="1"/>
    <col min="6658" max="6658" width="5.7109375" style="1" customWidth="1"/>
    <col min="6659" max="6668" width="10.7109375" style="1" customWidth="1"/>
    <col min="6669" max="6912" width="9.140625" style="1"/>
    <col min="6913" max="6913" width="27.7109375" style="1" customWidth="1"/>
    <col min="6914" max="6914" width="5.7109375" style="1" customWidth="1"/>
    <col min="6915" max="6924" width="10.7109375" style="1" customWidth="1"/>
    <col min="6925" max="7168" width="9.140625" style="1"/>
    <col min="7169" max="7169" width="27.7109375" style="1" customWidth="1"/>
    <col min="7170" max="7170" width="5.7109375" style="1" customWidth="1"/>
    <col min="7171" max="7180" width="10.7109375" style="1" customWidth="1"/>
    <col min="7181" max="7424" width="9.140625" style="1"/>
    <col min="7425" max="7425" width="27.7109375" style="1" customWidth="1"/>
    <col min="7426" max="7426" width="5.7109375" style="1" customWidth="1"/>
    <col min="7427" max="7436" width="10.7109375" style="1" customWidth="1"/>
    <col min="7437" max="7680" width="9.140625" style="1"/>
    <col min="7681" max="7681" width="27.7109375" style="1" customWidth="1"/>
    <col min="7682" max="7682" width="5.7109375" style="1" customWidth="1"/>
    <col min="7683" max="7692" width="10.7109375" style="1" customWidth="1"/>
    <col min="7693" max="7936" width="9.140625" style="1"/>
    <col min="7937" max="7937" width="27.7109375" style="1" customWidth="1"/>
    <col min="7938" max="7938" width="5.7109375" style="1" customWidth="1"/>
    <col min="7939" max="7948" width="10.7109375" style="1" customWidth="1"/>
    <col min="7949" max="8192" width="9.140625" style="1"/>
    <col min="8193" max="8193" width="27.7109375" style="1" customWidth="1"/>
    <col min="8194" max="8194" width="5.7109375" style="1" customWidth="1"/>
    <col min="8195" max="8204" width="10.7109375" style="1" customWidth="1"/>
    <col min="8205" max="8448" width="9.140625" style="1"/>
    <col min="8449" max="8449" width="27.7109375" style="1" customWidth="1"/>
    <col min="8450" max="8450" width="5.7109375" style="1" customWidth="1"/>
    <col min="8451" max="8460" width="10.7109375" style="1" customWidth="1"/>
    <col min="8461" max="8704" width="9.140625" style="1"/>
    <col min="8705" max="8705" width="27.7109375" style="1" customWidth="1"/>
    <col min="8706" max="8706" width="5.7109375" style="1" customWidth="1"/>
    <col min="8707" max="8716" width="10.7109375" style="1" customWidth="1"/>
    <col min="8717" max="8960" width="9.140625" style="1"/>
    <col min="8961" max="8961" width="27.7109375" style="1" customWidth="1"/>
    <col min="8962" max="8962" width="5.7109375" style="1" customWidth="1"/>
    <col min="8963" max="8972" width="10.7109375" style="1" customWidth="1"/>
    <col min="8973" max="9216" width="9.140625" style="1"/>
    <col min="9217" max="9217" width="27.7109375" style="1" customWidth="1"/>
    <col min="9218" max="9218" width="5.7109375" style="1" customWidth="1"/>
    <col min="9219" max="9228" width="10.7109375" style="1" customWidth="1"/>
    <col min="9229" max="9472" width="9.140625" style="1"/>
    <col min="9473" max="9473" width="27.7109375" style="1" customWidth="1"/>
    <col min="9474" max="9474" width="5.7109375" style="1" customWidth="1"/>
    <col min="9475" max="9484" width="10.7109375" style="1" customWidth="1"/>
    <col min="9485" max="9728" width="9.140625" style="1"/>
    <col min="9729" max="9729" width="27.7109375" style="1" customWidth="1"/>
    <col min="9730" max="9730" width="5.7109375" style="1" customWidth="1"/>
    <col min="9731" max="9740" width="10.7109375" style="1" customWidth="1"/>
    <col min="9741" max="9984" width="9.140625" style="1"/>
    <col min="9985" max="9985" width="27.7109375" style="1" customWidth="1"/>
    <col min="9986" max="9986" width="5.7109375" style="1" customWidth="1"/>
    <col min="9987" max="9996" width="10.7109375" style="1" customWidth="1"/>
    <col min="9997" max="10240" width="9.140625" style="1"/>
    <col min="10241" max="10241" width="27.7109375" style="1" customWidth="1"/>
    <col min="10242" max="10242" width="5.7109375" style="1" customWidth="1"/>
    <col min="10243" max="10252" width="10.7109375" style="1" customWidth="1"/>
    <col min="10253" max="10496" width="9.140625" style="1"/>
    <col min="10497" max="10497" width="27.7109375" style="1" customWidth="1"/>
    <col min="10498" max="10498" width="5.7109375" style="1" customWidth="1"/>
    <col min="10499" max="10508" width="10.7109375" style="1" customWidth="1"/>
    <col min="10509" max="10752" width="9.140625" style="1"/>
    <col min="10753" max="10753" width="27.7109375" style="1" customWidth="1"/>
    <col min="10754" max="10754" width="5.7109375" style="1" customWidth="1"/>
    <col min="10755" max="10764" width="10.7109375" style="1" customWidth="1"/>
    <col min="10765" max="11008" width="9.140625" style="1"/>
    <col min="11009" max="11009" width="27.7109375" style="1" customWidth="1"/>
    <col min="11010" max="11010" width="5.7109375" style="1" customWidth="1"/>
    <col min="11011" max="11020" width="10.7109375" style="1" customWidth="1"/>
    <col min="11021" max="11264" width="9.140625" style="1"/>
    <col min="11265" max="11265" width="27.7109375" style="1" customWidth="1"/>
    <col min="11266" max="11266" width="5.7109375" style="1" customWidth="1"/>
    <col min="11267" max="11276" width="10.7109375" style="1" customWidth="1"/>
    <col min="11277" max="11520" width="9.140625" style="1"/>
    <col min="11521" max="11521" width="27.7109375" style="1" customWidth="1"/>
    <col min="11522" max="11522" width="5.7109375" style="1" customWidth="1"/>
    <col min="11523" max="11532" width="10.7109375" style="1" customWidth="1"/>
    <col min="11533" max="11776" width="9.140625" style="1"/>
    <col min="11777" max="11777" width="27.7109375" style="1" customWidth="1"/>
    <col min="11778" max="11778" width="5.7109375" style="1" customWidth="1"/>
    <col min="11779" max="11788" width="10.7109375" style="1" customWidth="1"/>
    <col min="11789" max="12032" width="9.140625" style="1"/>
    <col min="12033" max="12033" width="27.7109375" style="1" customWidth="1"/>
    <col min="12034" max="12034" width="5.7109375" style="1" customWidth="1"/>
    <col min="12035" max="12044" width="10.7109375" style="1" customWidth="1"/>
    <col min="12045" max="12288" width="9.140625" style="1"/>
    <col min="12289" max="12289" width="27.7109375" style="1" customWidth="1"/>
    <col min="12290" max="12290" width="5.7109375" style="1" customWidth="1"/>
    <col min="12291" max="12300" width="10.7109375" style="1" customWidth="1"/>
    <col min="12301" max="12544" width="9.140625" style="1"/>
    <col min="12545" max="12545" width="27.7109375" style="1" customWidth="1"/>
    <col min="12546" max="12546" width="5.7109375" style="1" customWidth="1"/>
    <col min="12547" max="12556" width="10.7109375" style="1" customWidth="1"/>
    <col min="12557" max="12800" width="9.140625" style="1"/>
    <col min="12801" max="12801" width="27.7109375" style="1" customWidth="1"/>
    <col min="12802" max="12802" width="5.7109375" style="1" customWidth="1"/>
    <col min="12803" max="12812" width="10.7109375" style="1" customWidth="1"/>
    <col min="12813" max="13056" width="9.140625" style="1"/>
    <col min="13057" max="13057" width="27.7109375" style="1" customWidth="1"/>
    <col min="13058" max="13058" width="5.7109375" style="1" customWidth="1"/>
    <col min="13059" max="13068" width="10.7109375" style="1" customWidth="1"/>
    <col min="13069" max="13312" width="9.140625" style="1"/>
    <col min="13313" max="13313" width="27.7109375" style="1" customWidth="1"/>
    <col min="13314" max="13314" width="5.7109375" style="1" customWidth="1"/>
    <col min="13315" max="13324" width="10.7109375" style="1" customWidth="1"/>
    <col min="13325" max="13568" width="9.140625" style="1"/>
    <col min="13569" max="13569" width="27.7109375" style="1" customWidth="1"/>
    <col min="13570" max="13570" width="5.7109375" style="1" customWidth="1"/>
    <col min="13571" max="13580" width="10.7109375" style="1" customWidth="1"/>
    <col min="13581" max="13824" width="9.140625" style="1"/>
    <col min="13825" max="13825" width="27.7109375" style="1" customWidth="1"/>
    <col min="13826" max="13826" width="5.7109375" style="1" customWidth="1"/>
    <col min="13827" max="13836" width="10.7109375" style="1" customWidth="1"/>
    <col min="13837" max="14080" width="9.140625" style="1"/>
    <col min="14081" max="14081" width="27.7109375" style="1" customWidth="1"/>
    <col min="14082" max="14082" width="5.7109375" style="1" customWidth="1"/>
    <col min="14083" max="14092" width="10.7109375" style="1" customWidth="1"/>
    <col min="14093" max="14336" width="9.140625" style="1"/>
    <col min="14337" max="14337" width="27.7109375" style="1" customWidth="1"/>
    <col min="14338" max="14338" width="5.7109375" style="1" customWidth="1"/>
    <col min="14339" max="14348" width="10.7109375" style="1" customWidth="1"/>
    <col min="14349" max="14592" width="9.140625" style="1"/>
    <col min="14593" max="14593" width="27.7109375" style="1" customWidth="1"/>
    <col min="14594" max="14594" width="5.7109375" style="1" customWidth="1"/>
    <col min="14595" max="14604" width="10.7109375" style="1" customWidth="1"/>
    <col min="14605" max="14848" width="9.140625" style="1"/>
    <col min="14849" max="14849" width="27.7109375" style="1" customWidth="1"/>
    <col min="14850" max="14850" width="5.7109375" style="1" customWidth="1"/>
    <col min="14851" max="14860" width="10.7109375" style="1" customWidth="1"/>
    <col min="14861" max="15104" width="9.140625" style="1"/>
    <col min="15105" max="15105" width="27.7109375" style="1" customWidth="1"/>
    <col min="15106" max="15106" width="5.7109375" style="1" customWidth="1"/>
    <col min="15107" max="15116" width="10.7109375" style="1" customWidth="1"/>
    <col min="15117" max="15360" width="9.140625" style="1"/>
    <col min="15361" max="15361" width="27.7109375" style="1" customWidth="1"/>
    <col min="15362" max="15362" width="5.7109375" style="1" customWidth="1"/>
    <col min="15363" max="15372" width="10.7109375" style="1" customWidth="1"/>
    <col min="15373" max="15616" width="9.140625" style="1"/>
    <col min="15617" max="15617" width="27.7109375" style="1" customWidth="1"/>
    <col min="15618" max="15618" width="5.7109375" style="1" customWidth="1"/>
    <col min="15619" max="15628" width="10.7109375" style="1" customWidth="1"/>
    <col min="15629" max="15872" width="9.140625" style="1"/>
    <col min="15873" max="15873" width="27.7109375" style="1" customWidth="1"/>
    <col min="15874" max="15874" width="5.7109375" style="1" customWidth="1"/>
    <col min="15875" max="15884" width="10.7109375" style="1" customWidth="1"/>
    <col min="15885" max="16128" width="9.140625" style="1"/>
    <col min="16129" max="16129" width="27.7109375" style="1" customWidth="1"/>
    <col min="16130" max="16130" width="5.7109375" style="1" customWidth="1"/>
    <col min="16131" max="16140" width="10.7109375" style="1" customWidth="1"/>
    <col min="16141" max="16384" width="9.140625" style="1"/>
  </cols>
  <sheetData>
    <row r="1" spans="1:12" s="11" customFormat="1" ht="16.5" x14ac:dyDescent="0.3">
      <c r="A1" s="102"/>
      <c r="B1" s="102"/>
      <c r="C1" s="102"/>
      <c r="D1" s="102"/>
      <c r="E1" s="102"/>
      <c r="F1" s="98"/>
      <c r="G1" s="98"/>
      <c r="H1" s="98"/>
      <c r="I1" s="98"/>
      <c r="J1" s="98"/>
      <c r="K1" s="98"/>
      <c r="L1" s="98"/>
    </row>
    <row r="2" spans="1:12" s="11" customFormat="1" ht="27.75" x14ac:dyDescent="0.25">
      <c r="A2" s="102"/>
      <c r="B2" s="102"/>
      <c r="C2" s="102"/>
      <c r="D2" s="102"/>
      <c r="E2" s="102"/>
      <c r="F2" s="99" t="s">
        <v>24</v>
      </c>
      <c r="G2" s="99"/>
      <c r="H2" s="99"/>
      <c r="I2" s="99"/>
      <c r="J2" s="100"/>
      <c r="K2" s="100"/>
      <c r="L2" s="100"/>
    </row>
    <row r="3" spans="1:12" ht="20.25" x14ac:dyDescent="0.3">
      <c r="A3" s="91"/>
      <c r="B3" s="94"/>
      <c r="C3" s="93"/>
      <c r="D3" s="93"/>
      <c r="E3" s="91"/>
      <c r="F3" s="91"/>
      <c r="G3" s="91"/>
      <c r="H3" s="91"/>
      <c r="I3" s="91"/>
      <c r="J3" s="91"/>
      <c r="K3" s="92"/>
      <c r="L3" s="91"/>
    </row>
    <row r="4" spans="1:12" s="7" customFormat="1" ht="13.5" x14ac:dyDescent="0.25">
      <c r="A4" s="82"/>
      <c r="B4" s="90"/>
      <c r="C4" s="89"/>
      <c r="D4" s="89"/>
      <c r="E4" s="82"/>
      <c r="F4" s="82"/>
      <c r="G4" s="82"/>
      <c r="H4" s="82"/>
      <c r="I4" s="82"/>
      <c r="J4" s="82"/>
      <c r="K4" s="85"/>
      <c r="L4" s="82"/>
    </row>
    <row r="5" spans="1:12" s="24" customFormat="1" ht="11.25" x14ac:dyDescent="0.25">
      <c r="A5" s="88" t="s">
        <v>23</v>
      </c>
      <c r="B5" s="101"/>
      <c r="C5" s="101"/>
      <c r="D5" s="101"/>
      <c r="E5" s="101"/>
      <c r="F5" s="87"/>
      <c r="G5" s="87"/>
      <c r="H5" s="87"/>
      <c r="I5" s="87"/>
      <c r="J5" s="87"/>
      <c r="K5" s="86"/>
      <c r="L5" s="86"/>
    </row>
    <row r="6" spans="1:12" s="24" customFormat="1" ht="11.25" x14ac:dyDescent="0.25">
      <c r="A6" s="88" t="s">
        <v>22</v>
      </c>
      <c r="B6" s="101"/>
      <c r="C6" s="101"/>
      <c r="D6" s="101"/>
      <c r="E6" s="101"/>
      <c r="F6" s="87"/>
      <c r="G6" s="87"/>
      <c r="H6" s="87"/>
      <c r="I6" s="87"/>
      <c r="J6" s="87"/>
      <c r="K6" s="86"/>
      <c r="L6" s="86"/>
    </row>
    <row r="7" spans="1:12" s="24" customFormat="1" ht="11.25" x14ac:dyDescent="0.25">
      <c r="A7" s="9" t="s">
        <v>33</v>
      </c>
      <c r="B7" s="95"/>
      <c r="C7" s="96"/>
      <c r="D7" s="96"/>
      <c r="E7" s="97"/>
      <c r="F7" s="87"/>
      <c r="G7" s="87"/>
      <c r="H7" s="87"/>
      <c r="I7" s="87"/>
      <c r="J7" s="87"/>
      <c r="K7" s="86"/>
      <c r="L7" s="86"/>
    </row>
    <row r="8" spans="1:12" s="7" customFormat="1" ht="12" thickBot="1" x14ac:dyDescent="0.3">
      <c r="A8" s="85"/>
      <c r="B8" s="84"/>
      <c r="C8" s="83"/>
      <c r="D8" s="83"/>
      <c r="E8" s="83"/>
      <c r="F8" s="83"/>
      <c r="G8" s="83"/>
      <c r="H8" s="83"/>
      <c r="I8" s="83"/>
      <c r="J8" s="83"/>
      <c r="K8" s="82"/>
      <c r="L8" s="82"/>
    </row>
    <row r="9" spans="1:12" s="72" customFormat="1" ht="12.75" x14ac:dyDescent="0.25">
      <c r="A9" s="81" t="s">
        <v>21</v>
      </c>
      <c r="B9" s="80"/>
      <c r="C9" s="78"/>
      <c r="D9" s="78"/>
      <c r="E9" s="78"/>
      <c r="F9" s="79"/>
      <c r="G9" s="78"/>
      <c r="H9" s="78"/>
      <c r="I9" s="78"/>
      <c r="J9" s="78"/>
      <c r="K9" s="78"/>
      <c r="L9" s="77"/>
    </row>
    <row r="10" spans="1:12" s="72" customFormat="1" ht="12.75" x14ac:dyDescent="0.25">
      <c r="A10" s="76" t="s">
        <v>20</v>
      </c>
      <c r="B10" s="75"/>
      <c r="C10" s="74"/>
      <c r="D10" s="74"/>
      <c r="E10" s="74"/>
      <c r="F10" s="74"/>
      <c r="G10" s="74"/>
      <c r="H10" s="74"/>
      <c r="I10" s="74"/>
      <c r="J10" s="74"/>
      <c r="K10" s="74"/>
      <c r="L10" s="73"/>
    </row>
    <row r="11" spans="1:12" s="66" customFormat="1" ht="11.25" x14ac:dyDescent="0.25">
      <c r="A11" s="71" t="s">
        <v>19</v>
      </c>
      <c r="B11" s="70"/>
      <c r="C11" s="69"/>
      <c r="D11" s="68"/>
      <c r="E11" s="68"/>
      <c r="F11" s="68"/>
      <c r="G11" s="68"/>
      <c r="H11" s="68"/>
      <c r="I11" s="68"/>
      <c r="J11" s="68"/>
      <c r="K11" s="68"/>
      <c r="L11" s="67"/>
    </row>
    <row r="12" spans="1:12" s="60" customFormat="1" ht="11.25" x14ac:dyDescent="0.25">
      <c r="A12" s="65" t="s">
        <v>18</v>
      </c>
      <c r="B12" s="64"/>
      <c r="C12" s="63"/>
      <c r="D12" s="62"/>
      <c r="E12" s="62"/>
      <c r="F12" s="62"/>
      <c r="G12" s="62"/>
      <c r="H12" s="62"/>
      <c r="I12" s="62"/>
      <c r="J12" s="62"/>
      <c r="K12" s="62"/>
      <c r="L12" s="61"/>
    </row>
    <row r="13" spans="1:12" s="7" customFormat="1" ht="11.25" x14ac:dyDescent="0.25">
      <c r="A13" s="59"/>
      <c r="B13" s="34"/>
      <c r="C13" s="58"/>
      <c r="D13" s="58"/>
      <c r="E13" s="58"/>
      <c r="F13" s="58"/>
      <c r="G13" s="58"/>
      <c r="H13" s="58"/>
      <c r="I13" s="58"/>
      <c r="J13" s="58"/>
      <c r="K13" s="58"/>
      <c r="L13" s="57"/>
    </row>
    <row r="14" spans="1:12" s="7" customFormat="1" ht="11.25" x14ac:dyDescent="0.25">
      <c r="A14" s="48" t="s">
        <v>17</v>
      </c>
      <c r="B14" s="56"/>
      <c r="C14" s="55"/>
      <c r="D14" s="55"/>
      <c r="E14" s="55"/>
      <c r="F14" s="55"/>
      <c r="G14" s="55"/>
      <c r="H14" s="55"/>
      <c r="I14" s="55"/>
      <c r="J14" s="55"/>
      <c r="K14" s="55"/>
      <c r="L14" s="54"/>
    </row>
    <row r="15" spans="1:12" s="7" customFormat="1" ht="11.25" x14ac:dyDescent="0.25">
      <c r="A15" s="53" t="s">
        <v>16</v>
      </c>
      <c r="B15" s="56"/>
      <c r="C15" s="55"/>
      <c r="D15" s="55"/>
      <c r="E15" s="55"/>
      <c r="F15" s="55"/>
      <c r="G15" s="55"/>
      <c r="H15" s="55"/>
      <c r="I15" s="55"/>
      <c r="J15" s="55"/>
      <c r="K15" s="55"/>
      <c r="L15" s="54"/>
    </row>
    <row r="16" spans="1:12" s="24" customFormat="1" ht="11.25" x14ac:dyDescent="0.25">
      <c r="A16" s="39" t="s">
        <v>5</v>
      </c>
      <c r="B16" s="38"/>
      <c r="C16" s="37">
        <f t="shared" ref="C16:L16" si="0">SUM(C14:C15)</f>
        <v>0</v>
      </c>
      <c r="D16" s="37">
        <f t="shared" si="0"/>
        <v>0</v>
      </c>
      <c r="E16" s="37">
        <f t="shared" si="0"/>
        <v>0</v>
      </c>
      <c r="F16" s="37">
        <f t="shared" si="0"/>
        <v>0</v>
      </c>
      <c r="G16" s="37">
        <f t="shared" si="0"/>
        <v>0</v>
      </c>
      <c r="H16" s="37">
        <f t="shared" si="0"/>
        <v>0</v>
      </c>
      <c r="I16" s="37">
        <f t="shared" si="0"/>
        <v>0</v>
      </c>
      <c r="J16" s="37">
        <f t="shared" si="0"/>
        <v>0</v>
      </c>
      <c r="K16" s="37">
        <f t="shared" si="0"/>
        <v>0</v>
      </c>
      <c r="L16" s="36">
        <f t="shared" si="0"/>
        <v>0</v>
      </c>
    </row>
    <row r="17" spans="1:12" s="7" customFormat="1" ht="11.25" x14ac:dyDescent="0.25">
      <c r="A17" s="53"/>
      <c r="B17" s="52" t="s">
        <v>15</v>
      </c>
      <c r="C17" s="51"/>
      <c r="D17" s="51"/>
      <c r="E17" s="51"/>
      <c r="F17" s="51"/>
      <c r="G17" s="51"/>
      <c r="H17" s="51"/>
      <c r="I17" s="51"/>
      <c r="J17" s="51"/>
      <c r="K17" s="51"/>
      <c r="L17" s="50"/>
    </row>
    <row r="18" spans="1:12" s="7" customFormat="1" ht="11.25" x14ac:dyDescent="0.25">
      <c r="A18" s="48" t="s">
        <v>14</v>
      </c>
      <c r="B18" s="49">
        <v>6.0000000000000001E-3</v>
      </c>
      <c r="C18" s="46">
        <f t="shared" ref="C18:L18" si="1">+C14*$B$18</f>
        <v>0</v>
      </c>
      <c r="D18" s="46">
        <f t="shared" si="1"/>
        <v>0</v>
      </c>
      <c r="E18" s="46">
        <f t="shared" si="1"/>
        <v>0</v>
      </c>
      <c r="F18" s="46">
        <f t="shared" si="1"/>
        <v>0</v>
      </c>
      <c r="G18" s="46">
        <f t="shared" si="1"/>
        <v>0</v>
      </c>
      <c r="H18" s="46">
        <f t="shared" si="1"/>
        <v>0</v>
      </c>
      <c r="I18" s="46">
        <f t="shared" si="1"/>
        <v>0</v>
      </c>
      <c r="J18" s="46">
        <f t="shared" si="1"/>
        <v>0</v>
      </c>
      <c r="K18" s="46">
        <f t="shared" si="1"/>
        <v>0</v>
      </c>
      <c r="L18" s="45">
        <f t="shared" si="1"/>
        <v>0</v>
      </c>
    </row>
    <row r="19" spans="1:12" s="7" customFormat="1" ht="11.25" x14ac:dyDescent="0.25">
      <c r="A19" s="48" t="s">
        <v>13</v>
      </c>
      <c r="B19" s="49">
        <v>6.2E-2</v>
      </c>
      <c r="C19" s="46">
        <f t="shared" ref="C19:L19" si="2">+C14*$B$19</f>
        <v>0</v>
      </c>
      <c r="D19" s="46">
        <f t="shared" si="2"/>
        <v>0</v>
      </c>
      <c r="E19" s="46">
        <f t="shared" si="2"/>
        <v>0</v>
      </c>
      <c r="F19" s="46">
        <f t="shared" si="2"/>
        <v>0</v>
      </c>
      <c r="G19" s="46">
        <f t="shared" si="2"/>
        <v>0</v>
      </c>
      <c r="H19" s="46">
        <f t="shared" si="2"/>
        <v>0</v>
      </c>
      <c r="I19" s="46">
        <f t="shared" si="2"/>
        <v>0</v>
      </c>
      <c r="J19" s="46">
        <f t="shared" si="2"/>
        <v>0</v>
      </c>
      <c r="K19" s="46">
        <f t="shared" si="2"/>
        <v>0</v>
      </c>
      <c r="L19" s="45">
        <f t="shared" si="2"/>
        <v>0</v>
      </c>
    </row>
    <row r="20" spans="1:12" s="7" customFormat="1" ht="11.25" x14ac:dyDescent="0.25">
      <c r="A20" s="48" t="s">
        <v>12</v>
      </c>
      <c r="B20" s="49">
        <v>1.4500000000000001E-2</v>
      </c>
      <c r="C20" s="46">
        <f t="shared" ref="C20:L20" si="3">+C14*$B$20</f>
        <v>0</v>
      </c>
      <c r="D20" s="46">
        <f t="shared" si="3"/>
        <v>0</v>
      </c>
      <c r="E20" s="46">
        <f t="shared" si="3"/>
        <v>0</v>
      </c>
      <c r="F20" s="46">
        <f t="shared" si="3"/>
        <v>0</v>
      </c>
      <c r="G20" s="46">
        <f t="shared" si="3"/>
        <v>0</v>
      </c>
      <c r="H20" s="46">
        <f t="shared" si="3"/>
        <v>0</v>
      </c>
      <c r="I20" s="46">
        <f t="shared" si="3"/>
        <v>0</v>
      </c>
      <c r="J20" s="46">
        <f t="shared" si="3"/>
        <v>0</v>
      </c>
      <c r="K20" s="46">
        <f t="shared" si="3"/>
        <v>0</v>
      </c>
      <c r="L20" s="45">
        <f t="shared" si="3"/>
        <v>0</v>
      </c>
    </row>
    <row r="21" spans="1:12" s="7" customFormat="1" ht="11.25" x14ac:dyDescent="0.25">
      <c r="A21" s="48" t="s">
        <v>11</v>
      </c>
      <c r="B21" s="47"/>
      <c r="C21" s="46">
        <f t="shared" ref="C21:L21" si="4">+C14*$B$21</f>
        <v>0</v>
      </c>
      <c r="D21" s="46">
        <f t="shared" si="4"/>
        <v>0</v>
      </c>
      <c r="E21" s="46">
        <f t="shared" si="4"/>
        <v>0</v>
      </c>
      <c r="F21" s="46">
        <f t="shared" si="4"/>
        <v>0</v>
      </c>
      <c r="G21" s="46">
        <f t="shared" si="4"/>
        <v>0</v>
      </c>
      <c r="H21" s="46">
        <f t="shared" si="4"/>
        <v>0</v>
      </c>
      <c r="I21" s="46">
        <f t="shared" si="4"/>
        <v>0</v>
      </c>
      <c r="J21" s="46">
        <f t="shared" si="4"/>
        <v>0</v>
      </c>
      <c r="K21" s="46">
        <f t="shared" si="4"/>
        <v>0</v>
      </c>
      <c r="L21" s="45">
        <f t="shared" si="4"/>
        <v>0</v>
      </c>
    </row>
    <row r="22" spans="1:12" s="40" customFormat="1" ht="11.25" x14ac:dyDescent="0.25">
      <c r="A22" s="44" t="s">
        <v>10</v>
      </c>
      <c r="B22" s="43"/>
      <c r="C22" s="42"/>
      <c r="D22" s="42"/>
      <c r="E22" s="42"/>
      <c r="F22" s="42"/>
      <c r="G22" s="42"/>
      <c r="H22" s="42"/>
      <c r="I22" s="42"/>
      <c r="J22" s="42"/>
      <c r="K22" s="42"/>
      <c r="L22" s="41"/>
    </row>
    <row r="23" spans="1:12" s="24" customFormat="1" ht="11.25" x14ac:dyDescent="0.25">
      <c r="A23" s="39" t="s">
        <v>9</v>
      </c>
      <c r="B23" s="38"/>
      <c r="C23" s="37">
        <f>SUM(C16:C22)</f>
        <v>0</v>
      </c>
      <c r="D23" s="37">
        <f t="shared" ref="D23:L23" si="5">SUM(D16:D22)</f>
        <v>0</v>
      </c>
      <c r="E23" s="37">
        <f t="shared" si="5"/>
        <v>0</v>
      </c>
      <c r="F23" s="37">
        <f t="shared" si="5"/>
        <v>0</v>
      </c>
      <c r="G23" s="37">
        <f t="shared" si="5"/>
        <v>0</v>
      </c>
      <c r="H23" s="37">
        <f t="shared" si="5"/>
        <v>0</v>
      </c>
      <c r="I23" s="37">
        <f t="shared" si="5"/>
        <v>0</v>
      </c>
      <c r="J23" s="37">
        <f t="shared" si="5"/>
        <v>0</v>
      </c>
      <c r="K23" s="37">
        <f t="shared" si="5"/>
        <v>0</v>
      </c>
      <c r="L23" s="36">
        <f t="shared" si="5"/>
        <v>0</v>
      </c>
    </row>
    <row r="24" spans="1:12" s="7" customFormat="1" ht="11.25" x14ac:dyDescent="0.25">
      <c r="A24" s="35" t="s">
        <v>8</v>
      </c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32"/>
    </row>
    <row r="25" spans="1:12" s="7" customFormat="1" ht="11.25" x14ac:dyDescent="0.25">
      <c r="A25" s="31" t="s">
        <v>7</v>
      </c>
      <c r="B25" s="18"/>
      <c r="C25" s="17">
        <f>C14*1.5</f>
        <v>0</v>
      </c>
      <c r="D25" s="17">
        <f t="shared" ref="D25:L25" si="6">D14*1.5</f>
        <v>0</v>
      </c>
      <c r="E25" s="17">
        <f t="shared" si="6"/>
        <v>0</v>
      </c>
      <c r="F25" s="17">
        <f t="shared" si="6"/>
        <v>0</v>
      </c>
      <c r="G25" s="17">
        <f t="shared" si="6"/>
        <v>0</v>
      </c>
      <c r="H25" s="17">
        <f t="shared" si="6"/>
        <v>0</v>
      </c>
      <c r="I25" s="17">
        <f t="shared" si="6"/>
        <v>0</v>
      </c>
      <c r="J25" s="17">
        <f t="shared" si="6"/>
        <v>0</v>
      </c>
      <c r="K25" s="17">
        <f t="shared" si="6"/>
        <v>0</v>
      </c>
      <c r="L25" s="16">
        <f t="shared" si="6"/>
        <v>0</v>
      </c>
    </row>
    <row r="26" spans="1:12" s="7" customFormat="1" ht="11.25" x14ac:dyDescent="0.25">
      <c r="A26" s="28" t="s">
        <v>6</v>
      </c>
      <c r="B26" s="18"/>
      <c r="C26" s="17">
        <f>C15</f>
        <v>0</v>
      </c>
      <c r="D26" s="17">
        <f t="shared" ref="D26:L26" si="7">D15</f>
        <v>0</v>
      </c>
      <c r="E26" s="17">
        <f t="shared" si="7"/>
        <v>0</v>
      </c>
      <c r="F26" s="17">
        <f t="shared" si="7"/>
        <v>0</v>
      </c>
      <c r="G26" s="17">
        <f t="shared" si="7"/>
        <v>0</v>
      </c>
      <c r="H26" s="17">
        <f t="shared" si="7"/>
        <v>0</v>
      </c>
      <c r="I26" s="17">
        <f t="shared" si="7"/>
        <v>0</v>
      </c>
      <c r="J26" s="17">
        <f t="shared" si="7"/>
        <v>0</v>
      </c>
      <c r="K26" s="17">
        <f t="shared" si="7"/>
        <v>0</v>
      </c>
      <c r="L26" s="16">
        <f t="shared" si="7"/>
        <v>0</v>
      </c>
    </row>
    <row r="27" spans="1:12" s="24" customFormat="1" ht="11.25" x14ac:dyDescent="0.25">
      <c r="A27" s="19" t="s">
        <v>5</v>
      </c>
      <c r="B27" s="27"/>
      <c r="C27" s="30">
        <f>SUM(C25:C26)</f>
        <v>0</v>
      </c>
      <c r="D27" s="30">
        <f t="shared" ref="D27:L27" si="8">SUM(D25:D26)</f>
        <v>0</v>
      </c>
      <c r="E27" s="30">
        <f t="shared" si="8"/>
        <v>0</v>
      </c>
      <c r="F27" s="30">
        <f t="shared" si="8"/>
        <v>0</v>
      </c>
      <c r="G27" s="30">
        <f t="shared" si="8"/>
        <v>0</v>
      </c>
      <c r="H27" s="30">
        <f t="shared" si="8"/>
        <v>0</v>
      </c>
      <c r="I27" s="30">
        <f t="shared" si="8"/>
        <v>0</v>
      </c>
      <c r="J27" s="30">
        <f t="shared" si="8"/>
        <v>0</v>
      </c>
      <c r="K27" s="30">
        <f t="shared" si="8"/>
        <v>0</v>
      </c>
      <c r="L27" s="29">
        <f t="shared" si="8"/>
        <v>0</v>
      </c>
    </row>
    <row r="28" spans="1:12" s="7" customFormat="1" ht="11.25" x14ac:dyDescent="0.25">
      <c r="A28" s="28" t="s">
        <v>4</v>
      </c>
      <c r="B28" s="18"/>
      <c r="C28" s="17">
        <f>SUM(C18:C21)*1.5</f>
        <v>0</v>
      </c>
      <c r="D28" s="17">
        <f t="shared" ref="D28:L28" si="9">SUM(D18:D21)*1.5</f>
        <v>0</v>
      </c>
      <c r="E28" s="17">
        <f t="shared" si="9"/>
        <v>0</v>
      </c>
      <c r="F28" s="17">
        <f t="shared" si="9"/>
        <v>0</v>
      </c>
      <c r="G28" s="17">
        <f t="shared" si="9"/>
        <v>0</v>
      </c>
      <c r="H28" s="17">
        <f t="shared" si="9"/>
        <v>0</v>
      </c>
      <c r="I28" s="17">
        <f t="shared" si="9"/>
        <v>0</v>
      </c>
      <c r="J28" s="17">
        <f t="shared" si="9"/>
        <v>0</v>
      </c>
      <c r="K28" s="17">
        <f t="shared" si="9"/>
        <v>0</v>
      </c>
      <c r="L28" s="16">
        <f t="shared" si="9"/>
        <v>0</v>
      </c>
    </row>
    <row r="29" spans="1:12" s="7" customFormat="1" ht="11.25" x14ac:dyDescent="0.25">
      <c r="A29" s="28" t="s">
        <v>3</v>
      </c>
      <c r="B29" s="18"/>
      <c r="C29" s="17">
        <f>C22</f>
        <v>0</v>
      </c>
      <c r="D29" s="17">
        <f t="shared" ref="D29:L29" si="10">D22</f>
        <v>0</v>
      </c>
      <c r="E29" s="17">
        <f t="shared" si="10"/>
        <v>0</v>
      </c>
      <c r="F29" s="17">
        <f t="shared" si="10"/>
        <v>0</v>
      </c>
      <c r="G29" s="17">
        <f t="shared" si="10"/>
        <v>0</v>
      </c>
      <c r="H29" s="17">
        <f t="shared" si="10"/>
        <v>0</v>
      </c>
      <c r="I29" s="17">
        <f t="shared" si="10"/>
        <v>0</v>
      </c>
      <c r="J29" s="17">
        <f t="shared" si="10"/>
        <v>0</v>
      </c>
      <c r="K29" s="17">
        <f t="shared" si="10"/>
        <v>0</v>
      </c>
      <c r="L29" s="16">
        <f t="shared" si="10"/>
        <v>0</v>
      </c>
    </row>
    <row r="30" spans="1:12" s="24" customFormat="1" ht="11.25" x14ac:dyDescent="0.25">
      <c r="A30" s="19" t="s">
        <v>2</v>
      </c>
      <c r="B30" s="27"/>
      <c r="C30" s="26">
        <f>SUM(C27:C29)</f>
        <v>0</v>
      </c>
      <c r="D30" s="26">
        <f t="shared" ref="D30:L30" si="11">SUM(D27:D29)</f>
        <v>0</v>
      </c>
      <c r="E30" s="26">
        <f t="shared" si="11"/>
        <v>0</v>
      </c>
      <c r="F30" s="26">
        <f t="shared" si="11"/>
        <v>0</v>
      </c>
      <c r="G30" s="26">
        <f t="shared" si="11"/>
        <v>0</v>
      </c>
      <c r="H30" s="26">
        <f t="shared" si="11"/>
        <v>0</v>
      </c>
      <c r="I30" s="26">
        <f t="shared" si="11"/>
        <v>0</v>
      </c>
      <c r="J30" s="26">
        <f t="shared" si="11"/>
        <v>0</v>
      </c>
      <c r="K30" s="26">
        <f t="shared" si="11"/>
        <v>0</v>
      </c>
      <c r="L30" s="25">
        <f t="shared" si="11"/>
        <v>0</v>
      </c>
    </row>
    <row r="31" spans="1:12" s="11" customFormat="1" x14ac:dyDescent="0.25">
      <c r="A31" s="23"/>
      <c r="B31" s="22"/>
      <c r="C31" s="21"/>
      <c r="D31" s="21"/>
      <c r="E31" s="21"/>
      <c r="F31" s="21"/>
      <c r="G31" s="21"/>
      <c r="H31" s="21"/>
      <c r="I31" s="21"/>
      <c r="J31" s="21"/>
      <c r="K31" s="21"/>
      <c r="L31" s="20"/>
    </row>
    <row r="32" spans="1:12" s="7" customFormat="1" ht="11.25" x14ac:dyDescent="0.25">
      <c r="A32" s="19" t="s">
        <v>1</v>
      </c>
      <c r="B32" s="18"/>
      <c r="C32" s="17">
        <f t="shared" ref="C32:L32" si="12">C30-C23</f>
        <v>0</v>
      </c>
      <c r="D32" s="17">
        <f t="shared" si="12"/>
        <v>0</v>
      </c>
      <c r="E32" s="17">
        <f t="shared" si="12"/>
        <v>0</v>
      </c>
      <c r="F32" s="17">
        <f t="shared" si="12"/>
        <v>0</v>
      </c>
      <c r="G32" s="17">
        <f t="shared" si="12"/>
        <v>0</v>
      </c>
      <c r="H32" s="17">
        <f t="shared" si="12"/>
        <v>0</v>
      </c>
      <c r="I32" s="17">
        <f t="shared" si="12"/>
        <v>0</v>
      </c>
      <c r="J32" s="17">
        <f t="shared" si="12"/>
        <v>0</v>
      </c>
      <c r="K32" s="17">
        <f t="shared" si="12"/>
        <v>0</v>
      </c>
      <c r="L32" s="16">
        <f t="shared" si="12"/>
        <v>0</v>
      </c>
    </row>
    <row r="33" spans="1:12" s="11" customFormat="1" ht="15.75" thickBot="1" x14ac:dyDescent="0.3">
      <c r="A33" s="1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2"/>
    </row>
    <row r="34" spans="1:12" s="7" customFormat="1" ht="11.25" x14ac:dyDescent="0.15">
      <c r="A34" s="5" t="s">
        <v>35</v>
      </c>
      <c r="B34" s="103"/>
      <c r="C34" s="104"/>
      <c r="D34" s="104"/>
      <c r="E34" s="104"/>
      <c r="F34" s="104"/>
      <c r="G34" s="104"/>
      <c r="H34" s="104"/>
      <c r="I34" s="104"/>
      <c r="J34" s="104"/>
      <c r="K34" s="104"/>
      <c r="L34" s="10"/>
    </row>
    <row r="35" spans="1:12" s="7" customFormat="1" ht="11.25" x14ac:dyDescent="0.25">
      <c r="A35" s="9" t="s">
        <v>0</v>
      </c>
      <c r="B35" s="105" t="s">
        <v>34</v>
      </c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 s="7" customFormat="1" ht="11.25" x14ac:dyDescent="0.25">
      <c r="A36" s="9"/>
      <c r="B36" s="105" t="s">
        <v>25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s="7" customFormat="1" ht="11.25" x14ac:dyDescent="0.25">
      <c r="A37" s="9"/>
      <c r="B37" s="8" t="s">
        <v>26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s="7" customFormat="1" ht="11.25" x14ac:dyDescent="0.25">
      <c r="A38" s="9"/>
      <c r="B38" s="8" t="s">
        <v>27</v>
      </c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s="7" customFormat="1" ht="11.25" x14ac:dyDescent="0.25">
      <c r="A39" s="9"/>
      <c r="B39" s="8" t="s">
        <v>28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s="7" customFormat="1" ht="11.25" x14ac:dyDescent="0.25">
      <c r="A40" s="9"/>
      <c r="B40" s="105" t="s">
        <v>29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s="7" customFormat="1" ht="11.25" x14ac:dyDescent="0.25">
      <c r="A41" s="9"/>
      <c r="B41" s="105"/>
      <c r="C41" s="8" t="s">
        <v>30</v>
      </c>
      <c r="D41" s="8"/>
      <c r="E41" s="8"/>
      <c r="F41" s="8"/>
      <c r="G41" s="8"/>
      <c r="H41" s="8"/>
      <c r="I41" s="8"/>
      <c r="J41" s="8"/>
      <c r="K41" s="8"/>
      <c r="L41" s="8"/>
    </row>
    <row r="42" spans="1:12" s="7" customFormat="1" ht="11.25" x14ac:dyDescent="0.25">
      <c r="A42" s="8"/>
      <c r="B42" s="105" t="s">
        <v>31</v>
      </c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s="7" customFormat="1" ht="11.25" x14ac:dyDescent="0.25">
      <c r="A43" s="8"/>
      <c r="B43" s="105"/>
      <c r="C43" s="8" t="s">
        <v>32</v>
      </c>
      <c r="D43" s="8"/>
      <c r="E43" s="8"/>
      <c r="F43" s="8"/>
      <c r="G43" s="8"/>
      <c r="H43" s="8"/>
      <c r="I43" s="8"/>
      <c r="J43" s="8"/>
      <c r="K43" s="8"/>
    </row>
    <row r="44" spans="1:12" s="3" customFormat="1" ht="11.25" x14ac:dyDescent="0.2">
      <c r="A44" s="6"/>
      <c r="B44" s="4"/>
    </row>
    <row r="45" spans="1:12" s="3" customFormat="1" ht="11.25" x14ac:dyDescent="0.2">
      <c r="A45" s="5"/>
      <c r="B45" s="4"/>
    </row>
    <row r="46" spans="1:12" s="3" customFormat="1" ht="11.25" x14ac:dyDescent="0.2">
      <c r="B46" s="4"/>
    </row>
  </sheetData>
  <mergeCells count="6">
    <mergeCell ref="B7:E7"/>
    <mergeCell ref="F1:L1"/>
    <mergeCell ref="F2:L2"/>
    <mergeCell ref="B5:E5"/>
    <mergeCell ref="A1:E2"/>
    <mergeCell ref="B6:E6"/>
  </mergeCells>
  <pageMargins left="0.7" right="0.7" top="0.75" bottom="0.75" header="0.3" footer="0.3"/>
  <pageSetup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Wage Rates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2016-12-14T21:08:23Z</dcterms:modified>
</cp:coreProperties>
</file>